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EPO17\Post\БЮДЖЕТЫ\Бюджет 2025-2027\ПРОЕКТ БЮДЖЕТА РАЙОН 2025-2027 гг\06. расчеты МБТ\2027 год\"/>
    </mc:Choice>
  </mc:AlternateContent>
  <bookViews>
    <workbookView xWindow="600" yWindow="6465" windowWidth="9690" windowHeight="1170" tabRatio="817"/>
  </bookViews>
  <sheets>
    <sheet name="Район сбалансир 2027" sheetId="117" r:id="rId1"/>
    <sheet name="Лист1" sheetId="118" r:id="rId2"/>
  </sheets>
  <definedNames>
    <definedName name="_xlnm.Print_Titles" localSheetId="0">'Район сбалансир 2027'!$A:$B</definedName>
    <definedName name="_xlnm.Print_Area" localSheetId="0">'Район сбалансир 2027'!$A$1:$M$27</definedName>
  </definedNames>
  <calcPr calcId="15251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J17" i="117" l="1"/>
  <c r="I23" i="117" l="1"/>
  <c r="G23" i="117"/>
  <c r="H23" i="117"/>
  <c r="J23" i="117"/>
  <c r="K17" i="117" l="1"/>
  <c r="K22" i="117"/>
  <c r="M12" i="117" l="1"/>
  <c r="K14" i="117" l="1"/>
  <c r="K15" i="117"/>
  <c r="K16" i="117"/>
  <c r="K18" i="117"/>
  <c r="K19" i="117"/>
  <c r="K20" i="117"/>
  <c r="K21" i="117"/>
  <c r="K13" i="117"/>
  <c r="K23" i="117" l="1"/>
  <c r="A2" i="117"/>
  <c r="D23" i="117" l="1"/>
  <c r="C23" i="117" l="1"/>
  <c r="E23" i="117" l="1"/>
  <c r="F16" i="117"/>
  <c r="L16" i="117" s="1"/>
  <c r="F14" i="117"/>
  <c r="L14" i="117" s="1"/>
  <c r="F21" i="117"/>
  <c r="L21" i="117" s="1"/>
  <c r="F18" i="117"/>
  <c r="L18" i="117" s="1"/>
  <c r="F19" i="117"/>
  <c r="L19" i="117" s="1"/>
  <c r="F13" i="117"/>
  <c r="L13" i="117" s="1"/>
  <c r="F20" i="117"/>
  <c r="L20" i="117" s="1"/>
  <c r="F15" i="117"/>
  <c r="L15" i="117" s="1"/>
  <c r="F22" i="117"/>
  <c r="L22" i="117" s="1"/>
  <c r="F17" i="117"/>
  <c r="L17" i="117" s="1"/>
  <c r="L23" i="117" l="1"/>
  <c r="M21" i="117" s="1"/>
  <c r="F23" i="117"/>
  <c r="M22" i="117" l="1"/>
  <c r="M15" i="117"/>
  <c r="M14" i="117"/>
  <c r="M16" i="117"/>
  <c r="M17" i="117"/>
  <c r="M13" i="117"/>
  <c r="M20" i="117"/>
  <c r="M19" i="117"/>
  <c r="M18" i="117"/>
  <c r="M23" i="117" l="1"/>
</calcChain>
</file>

<file path=xl/sharedStrings.xml><?xml version="1.0" encoding="utf-8"?>
<sst xmlns="http://schemas.openxmlformats.org/spreadsheetml/2006/main" count="41" uniqueCount="37">
  <si>
    <t>ИТОГО</t>
  </si>
  <si>
    <t>№ п/п</t>
  </si>
  <si>
    <t>Территория / показатель</t>
  </si>
  <si>
    <t>Единица измерения: тыс.р.</t>
  </si>
  <si>
    <t>№ столбца &amp; формула</t>
  </si>
  <si>
    <t xml:space="preserve"> 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</si>
  <si>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</si>
  <si>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</si>
  <si>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>Оценка объема доходов</t>
  </si>
  <si>
    <t>РАСЧЕТ распределения средств</t>
  </si>
  <si>
    <t xml:space="preserve">на поддержку мер по обеспечению сбалансированности бюджетов поселений </t>
  </si>
  <si>
    <t>4=1+2+3</t>
  </si>
  <si>
    <t>9=сумм(5:8)</t>
  </si>
  <si>
    <t>Превышение оценки расходов над доходами</t>
  </si>
  <si>
    <t>10=9-4, если 4&lt;9</t>
  </si>
  <si>
    <r>
      <t>11=Объем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charset val="204"/>
      </rPr>
      <t>10/10общ</t>
    </r>
  </si>
  <si>
    <t>Дятьковское ГП</t>
  </si>
  <si>
    <t>Бытошское ГП</t>
  </si>
  <si>
    <t>Ивотское ГП</t>
  </si>
  <si>
    <t>Любохонское ГП</t>
  </si>
  <si>
    <t>Старское ГП</t>
  </si>
  <si>
    <t>Березинское СП</t>
  </si>
  <si>
    <t>Большежуковское СП</t>
  </si>
  <si>
    <t>Верховское СП</t>
  </si>
  <si>
    <t>Немеричское СП</t>
  </si>
  <si>
    <t>Слободищенское СП</t>
  </si>
  <si>
    <t>Социально значимые и первоочередные расходы по полномочию 1 (ФОТ)</t>
  </si>
  <si>
    <t>Социально значимые и первоочередные расходы по полномочию 2(коммунальные,связь,налоги)</t>
  </si>
  <si>
    <t>Социально значимые и первоочередные расходы по полномочию …(пенсия и пособия)</t>
  </si>
  <si>
    <t>Социально значимые и первоочередные расходы по полномочию (ГСМ, транспортные расходы, содержание имущества)</t>
  </si>
  <si>
    <t xml:space="preserve">Дотации на выравнивание бюджетной обеспеченности за счет субвенций из областного бюджета </t>
  </si>
  <si>
    <t xml:space="preserve">Дотации на выравнивание бюджетной обеспеченности из бюджета муниципального района </t>
  </si>
  <si>
    <t>Н.В.Романишко</t>
  </si>
  <si>
    <t>иные МБТ на поддержку мер по обеспечению сбалансированности бюджетов за счет средств районного  бюджета</t>
  </si>
  <si>
    <t>Начальник финансового управления администрации Дятьковского района</t>
  </si>
  <si>
    <t xml:space="preserve"> иных межбюджетных трансфертов (Рз 14 03, ВР 540)] </t>
  </si>
  <si>
    <t>за счет средств бюджета муниципального района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</si>
</sst>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#,##0.0_ ;[Red]\-#,##0.0\ "/>
    <numFmt numFmtId="166" formatCode="#,##0.000_ ;[Red]\-#,##0.000\ "/>
    <numFmt numFmtId="167" formatCode="#,##0.0"/>
    <numFmt numFmtId="168" formatCode="0.0"/>
  </numFmts>
  <fonts count="30" x14ac:knownFonts="1"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b/>
      <sz val="14"/>
      <name val="Garamond"/>
      <family val="1"/>
      <charset val="204"/>
    </font>
    <font>
      <b/>
      <sz val="9"/>
      <name val="Arial"/>
      <family val="2"/>
      <charset val="204"/>
    </font>
    <font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b/>
      <sz val="11"/>
      <name val="Garamond"/>
      <family val="1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b/>
      <i/>
      <sz val="9"/>
      <name val="Times New Roman Cyr"/>
      <family val="1"/>
      <charset val="204"/>
    </font>
    <font>
      <b/>
      <i/>
      <sz val="9"/>
      <name val="Times New Roman Cyr"/>
      <charset val="204"/>
    </font>
    <font>
      <b/>
      <sz val="12"/>
      <color indexed="59"/>
      <name val="Times New Roman Cyr"/>
      <charset val="204"/>
    </font>
    <font>
      <sz val="10"/>
      <color rgb="FFFF0000"/>
      <name val="Times New Roman Cyr"/>
      <charset val="204"/>
    </font>
    <font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5" fillId="0" borderId="1" applyNumberFormat="0">
      <alignment horizontal="center" vertical="center" wrapText="1"/>
    </xf>
    <xf numFmtId="0" fontId="2" fillId="0" borderId="0"/>
  </cellStyleXfs>
  <cellXfs count="55">
    <xf numFmtId="0" fontId="0" fillId="0" borderId="0" xfId="0"/>
    <xf numFmtId="0" fontId="2" fillId="0" borderId="0" xfId="2"/>
    <xf numFmtId="0" fontId="6" fillId="0" borderId="0" xfId="2" applyFont="1"/>
    <xf numFmtId="0" fontId="2" fillId="0" borderId="0" xfId="2" applyFill="1"/>
    <xf numFmtId="166" fontId="2" fillId="0" borderId="0" xfId="2" applyNumberFormat="1" applyFill="1"/>
    <xf numFmtId="164" fontId="2" fillId="0" borderId="0" xfId="2" applyNumberFormat="1" applyFill="1"/>
    <xf numFmtId="165" fontId="19" fillId="0" borderId="1" xfId="2" applyNumberFormat="1" applyFont="1" applyFill="1" applyBorder="1"/>
    <xf numFmtId="0" fontId="5" fillId="0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14" fillId="0" borderId="0" xfId="2" applyFont="1" applyBorder="1" applyAlignment="1">
      <alignment wrapText="1"/>
    </xf>
    <xf numFmtId="0" fontId="2" fillId="0" borderId="0" xfId="2" applyAlignment="1">
      <alignment wrapText="1"/>
    </xf>
    <xf numFmtId="166" fontId="2" fillId="0" borderId="0" xfId="2" applyNumberFormat="1" applyAlignment="1">
      <alignment wrapText="1"/>
    </xf>
    <xf numFmtId="164" fontId="2" fillId="0" borderId="0" xfId="2" applyNumberFormat="1" applyAlignment="1">
      <alignment wrapText="1"/>
    </xf>
    <xf numFmtId="0" fontId="2" fillId="0" borderId="0" xfId="2" applyFill="1" applyAlignment="1">
      <alignment wrapText="1"/>
    </xf>
    <xf numFmtId="0" fontId="2" fillId="0" borderId="0" xfId="2" applyFill="1" applyBorder="1" applyAlignment="1">
      <alignment wrapText="1"/>
    </xf>
    <xf numFmtId="167" fontId="23" fillId="4" borderId="0" xfId="2" applyNumberFormat="1" applyFont="1" applyFill="1" applyBorder="1" applyAlignment="1">
      <alignment wrapText="1"/>
    </xf>
    <xf numFmtId="3" fontId="11" fillId="0" borderId="0" xfId="2" applyNumberFormat="1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2" fillId="0" borderId="0" xfId="2" applyAlignment="1">
      <alignment vertical="center" wrapText="1"/>
    </xf>
    <xf numFmtId="167" fontId="9" fillId="3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22" fontId="2" fillId="0" borderId="0" xfId="2" applyNumberFormat="1" applyBorder="1" applyAlignment="1">
      <alignment horizontal="center" wrapText="1"/>
    </xf>
    <xf numFmtId="49" fontId="7" fillId="0" borderId="0" xfId="2" applyNumberFormat="1" applyFont="1" applyFill="1" applyBorder="1" applyAlignment="1">
      <alignment vertical="center" wrapText="1"/>
    </xf>
    <xf numFmtId="49" fontId="7" fillId="0" borderId="5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center"/>
    </xf>
    <xf numFmtId="165" fontId="24" fillId="2" borderId="1" xfId="2" applyNumberFormat="1" applyFont="1" applyFill="1" applyBorder="1"/>
    <xf numFmtId="167" fontId="21" fillId="0" borderId="3" xfId="2" applyNumberFormat="1" applyFont="1" applyFill="1" applyBorder="1"/>
    <xf numFmtId="167" fontId="16" fillId="0" borderId="1" xfId="2" applyNumberFormat="1" applyFont="1" applyFill="1" applyBorder="1"/>
    <xf numFmtId="167" fontId="24" fillId="2" borderId="1" xfId="2" applyNumberFormat="1" applyFont="1" applyFill="1" applyBorder="1"/>
    <xf numFmtId="0" fontId="26" fillId="2" borderId="1" xfId="2" applyFont="1" applyFill="1" applyBorder="1" applyAlignment="1">
      <alignment horizontal="center" vertical="center" wrapText="1"/>
    </xf>
    <xf numFmtId="167" fontId="19" fillId="0" borderId="1" xfId="2" applyNumberFormat="1" applyFont="1" applyFill="1" applyBorder="1"/>
    <xf numFmtId="0" fontId="5" fillId="2" borderId="2" xfId="2" applyFont="1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0" fontId="28" fillId="0" borderId="0" xfId="2" applyFont="1" applyFill="1"/>
    <xf numFmtId="167" fontId="29" fillId="0" borderId="1" xfId="2" applyNumberFormat="1" applyFont="1" applyFill="1" applyBorder="1"/>
    <xf numFmtId="168" fontId="29" fillId="0" borderId="1" xfId="2" applyNumberFormat="1" applyFont="1" applyFill="1" applyBorder="1"/>
    <xf numFmtId="0" fontId="18" fillId="0" borderId="0" xfId="2" applyFont="1" applyFill="1" applyBorder="1" applyAlignment="1">
      <alignment horizontal="center" wrapText="1"/>
    </xf>
    <xf numFmtId="22" fontId="2" fillId="0" borderId="0" xfId="2" applyNumberFormat="1" applyBorder="1" applyAlignment="1">
      <alignment horizontal="center" wrapText="1"/>
    </xf>
    <xf numFmtId="0" fontId="1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/>
    </xf>
    <xf numFmtId="0" fontId="2" fillId="0" borderId="0" xfId="2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wrapText="1"/>
    </xf>
  </cellXfs>
  <cellStyles count="3">
    <cellStyle name="Заголовок столбцов" xfId="1"/>
    <cellStyle name="Обычный" xfId="0" builtinId="0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505239</xdr:colOff>
      <xdr:row>2</xdr:row>
      <xdr:rowOff>115958</xdr:rowOff>
    </xdr:from>
    <xdr:to>
      <xdr:col>12</xdr:col>
      <xdr:colOff>829278</xdr:colOff>
      <xdr:row>5</xdr:row>
      <xdr:rowOff>190500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10046804" y="571501"/>
          <a:ext cx="2460952" cy="720586"/>
        </a:xfrm>
        <a:prstGeom prst="wedgeRoundRectCallout">
          <a:avLst>
            <a:gd name="adj1" fmla="val 27732"/>
            <a:gd name="adj2" fmla="val -6500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иных дотаций 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[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или иных МБТ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]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 из бюджета муниципального района на поддержку мер по обеспечению сбалансированности бюджетов поселений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U30"/>
  <sheetViews>
    <sheetView tabSelected="1" zoomScale="90" zoomScaleNormal="90" zoomScaleSheetLayoutView="115" workbookViewId="0">
      <selection activeCell="M13" sqref="M13:M22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5" width="18.6640625" style="1" customWidth="1"/>
    <col min="6" max="6" width="16.5" style="1" customWidth="1"/>
    <col min="7" max="10" width="15.1640625" style="1" customWidth="1"/>
    <col min="11" max="12" width="18.6640625" style="1" customWidth="1"/>
    <col min="13" max="13" width="19.83203125" style="1" customWidth="1"/>
    <col min="14" max="14" width="16.33203125" style="1" customWidth="1"/>
    <col min="15" max="15" width="13.6640625" style="1" customWidth="1"/>
    <col min="16" max="16" width="14" style="1" customWidth="1"/>
    <col min="17" max="17" width="23.33203125" style="1" customWidth="1"/>
    <col min="18" max="18" width="21.6640625" style="1" customWidth="1"/>
    <col min="19" max="19" width="22.5" style="1" customWidth="1"/>
    <col min="20" max="20" width="17.6640625" style="1" customWidth="1"/>
    <col min="21" max="21" width="19.6640625" style="1" customWidth="1"/>
    <col min="22" max="22" width="25.5" style="1" customWidth="1"/>
    <col min="23" max="16384" width="8.83203125" style="1"/>
  </cols>
  <sheetData>
    <row r="1" spans="1:21" s="12" customFormat="1" ht="18.75" x14ac:dyDescent="0.3">
      <c r="A1" s="9"/>
      <c r="B1" s="10"/>
      <c r="C1" s="11"/>
      <c r="O1" s="13"/>
      <c r="R1" s="14"/>
      <c r="S1" s="41"/>
      <c r="T1" s="41"/>
      <c r="U1" s="41"/>
    </row>
    <row r="2" spans="1:21" s="12" customFormat="1" ht="17.649999999999999" customHeight="1" x14ac:dyDescent="0.35">
      <c r="A2" s="42">
        <f ca="1">NOW()</f>
        <v>45604.625821412039</v>
      </c>
      <c r="B2" s="42"/>
      <c r="C2" s="27" t="s">
        <v>9</v>
      </c>
      <c r="D2" s="25"/>
      <c r="E2" s="25"/>
      <c r="F2" s="25"/>
      <c r="G2" s="25"/>
      <c r="H2" s="25"/>
      <c r="I2" s="25"/>
      <c r="J2" s="25"/>
      <c r="K2" s="25"/>
      <c r="L2" s="25"/>
      <c r="M2" s="17">
        <v>3000</v>
      </c>
      <c r="O2" s="16"/>
      <c r="P2" s="19"/>
      <c r="Q2" s="18"/>
      <c r="R2" s="15"/>
      <c r="S2" s="15"/>
      <c r="T2" s="15"/>
      <c r="U2" s="15"/>
    </row>
    <row r="3" spans="1:21" s="12" customFormat="1" ht="17.649999999999999" customHeight="1" x14ac:dyDescent="0.35">
      <c r="A3" s="24"/>
      <c r="B3" s="24"/>
      <c r="C3" s="27" t="s">
        <v>35</v>
      </c>
      <c r="D3" s="25"/>
      <c r="E3" s="25"/>
      <c r="F3" s="25"/>
      <c r="G3" s="25"/>
      <c r="H3" s="25"/>
      <c r="I3" s="25"/>
      <c r="J3" s="25"/>
      <c r="K3" s="25"/>
      <c r="L3" s="25"/>
      <c r="M3" s="16"/>
      <c r="N3" s="16"/>
      <c r="O3" s="16"/>
      <c r="P3" s="19"/>
      <c r="Q3" s="18"/>
      <c r="R3" s="15"/>
      <c r="S3" s="15"/>
      <c r="T3" s="15"/>
      <c r="U3" s="15"/>
    </row>
    <row r="4" spans="1:21" s="12" customFormat="1" ht="17.649999999999999" customHeight="1" x14ac:dyDescent="0.35">
      <c r="A4" s="24"/>
      <c r="B4" s="24"/>
      <c r="C4" s="27" t="s">
        <v>10</v>
      </c>
      <c r="D4" s="25"/>
      <c r="E4" s="25"/>
      <c r="F4" s="25"/>
      <c r="G4" s="25"/>
      <c r="H4" s="25"/>
      <c r="I4" s="25"/>
      <c r="J4" s="25"/>
      <c r="K4" s="25"/>
      <c r="L4" s="25"/>
      <c r="M4" s="16"/>
      <c r="N4" s="16"/>
      <c r="O4" s="16"/>
      <c r="P4" s="19"/>
      <c r="Q4" s="18"/>
      <c r="R4" s="15"/>
      <c r="S4" s="15"/>
      <c r="T4" s="15"/>
      <c r="U4" s="15"/>
    </row>
    <row r="5" spans="1:21" s="12" customFormat="1" ht="17.649999999999999" customHeight="1" x14ac:dyDescent="0.35">
      <c r="A5" s="24"/>
      <c r="B5" s="24"/>
      <c r="C5" s="27" t="s">
        <v>36</v>
      </c>
      <c r="D5" s="25"/>
      <c r="E5" s="25"/>
      <c r="F5" s="25"/>
      <c r="G5" s="25"/>
      <c r="H5" s="25"/>
      <c r="I5" s="25"/>
      <c r="J5" s="25"/>
      <c r="K5" s="25"/>
      <c r="L5" s="25"/>
      <c r="M5" s="16"/>
      <c r="N5" s="16"/>
      <c r="O5" s="16"/>
      <c r="P5" s="19"/>
      <c r="Q5" s="18"/>
      <c r="R5" s="15"/>
      <c r="S5" s="15"/>
      <c r="T5" s="15"/>
      <c r="U5" s="15"/>
    </row>
    <row r="6" spans="1:21" s="12" customFormat="1" ht="17.649999999999999" customHeight="1" x14ac:dyDescent="0.35">
      <c r="A6" s="2"/>
      <c r="B6" s="2"/>
      <c r="C6" s="27"/>
      <c r="D6" s="25"/>
      <c r="E6" s="25"/>
      <c r="F6" s="25"/>
      <c r="G6" s="25"/>
      <c r="H6" s="25"/>
      <c r="I6" s="25"/>
      <c r="J6" s="25"/>
      <c r="K6" s="25"/>
      <c r="L6" s="25"/>
      <c r="M6" s="16"/>
      <c r="N6" s="16"/>
      <c r="O6" s="16"/>
      <c r="P6" s="19"/>
      <c r="Q6" s="18"/>
      <c r="R6" s="15"/>
      <c r="S6" s="15"/>
      <c r="T6" s="15"/>
      <c r="U6" s="15"/>
    </row>
    <row r="7" spans="1:21" s="12" customFormat="1" ht="15.75" customHeight="1" x14ac:dyDescent="0.25">
      <c r="A7" s="2" t="s">
        <v>3</v>
      </c>
      <c r="B7" s="2"/>
      <c r="C7" s="26"/>
      <c r="D7" s="26"/>
      <c r="E7" s="26"/>
      <c r="F7" s="26"/>
      <c r="G7" s="26"/>
      <c r="H7" s="26"/>
      <c r="I7" s="26"/>
      <c r="J7" s="26"/>
      <c r="K7" s="26"/>
      <c r="L7" s="25"/>
      <c r="M7" s="19"/>
      <c r="N7" s="15"/>
      <c r="O7" s="19"/>
      <c r="P7" s="19"/>
      <c r="Q7" s="19"/>
      <c r="R7" s="19"/>
      <c r="S7" s="19"/>
      <c r="T7" s="19"/>
      <c r="U7" s="15"/>
    </row>
    <row r="8" spans="1:21" s="12" customFormat="1" ht="13.15" customHeight="1" x14ac:dyDescent="0.2">
      <c r="A8" s="43" t="s">
        <v>1</v>
      </c>
      <c r="B8" s="43" t="s">
        <v>2</v>
      </c>
      <c r="C8" s="44" t="s">
        <v>6</v>
      </c>
      <c r="D8" s="43" t="s">
        <v>30</v>
      </c>
      <c r="E8" s="43" t="s">
        <v>31</v>
      </c>
      <c r="F8" s="45" t="s">
        <v>8</v>
      </c>
      <c r="G8" s="43" t="s">
        <v>26</v>
      </c>
      <c r="H8" s="43" t="s">
        <v>27</v>
      </c>
      <c r="I8" s="43" t="s">
        <v>28</v>
      </c>
      <c r="J8" s="43" t="s">
        <v>29</v>
      </c>
      <c r="K8" s="45" t="s">
        <v>7</v>
      </c>
      <c r="L8" s="45" t="s">
        <v>13</v>
      </c>
      <c r="M8" s="48" t="s">
        <v>33</v>
      </c>
    </row>
    <row r="9" spans="1:21" s="12" customFormat="1" ht="13.15" customHeight="1" x14ac:dyDescent="0.2">
      <c r="A9" s="43"/>
      <c r="B9" s="43"/>
      <c r="C9" s="44"/>
      <c r="D9" s="43"/>
      <c r="E9" s="43"/>
      <c r="F9" s="45"/>
      <c r="G9" s="43"/>
      <c r="H9" s="43"/>
      <c r="I9" s="43"/>
      <c r="J9" s="43"/>
      <c r="K9" s="45"/>
      <c r="L9" s="45"/>
      <c r="M9" s="49"/>
    </row>
    <row r="10" spans="1:21" s="12" customFormat="1" ht="100.5" customHeight="1" x14ac:dyDescent="0.2">
      <c r="A10" s="43"/>
      <c r="B10" s="43"/>
      <c r="C10" s="44"/>
      <c r="D10" s="43"/>
      <c r="E10" s="43"/>
      <c r="F10" s="45"/>
      <c r="G10" s="43"/>
      <c r="H10" s="43"/>
      <c r="I10" s="43"/>
      <c r="J10" s="43"/>
      <c r="K10" s="45"/>
      <c r="L10" s="45"/>
      <c r="M10" s="50"/>
    </row>
    <row r="11" spans="1:21" s="20" customFormat="1" ht="27" customHeight="1" x14ac:dyDescent="0.2">
      <c r="A11" s="51" t="s">
        <v>4</v>
      </c>
      <c r="B11" s="52"/>
      <c r="C11" s="8">
        <v>1</v>
      </c>
      <c r="D11" s="8">
        <v>2</v>
      </c>
      <c r="E11" s="8">
        <v>3</v>
      </c>
      <c r="F11" s="32" t="s">
        <v>11</v>
      </c>
      <c r="G11" s="8">
        <v>5</v>
      </c>
      <c r="H11" s="8">
        <v>6</v>
      </c>
      <c r="I11" s="8">
        <v>7</v>
      </c>
      <c r="J11" s="8">
        <v>8</v>
      </c>
      <c r="K11" s="32" t="s">
        <v>12</v>
      </c>
      <c r="L11" s="36" t="s">
        <v>14</v>
      </c>
      <c r="M11" s="36" t="s">
        <v>15</v>
      </c>
    </row>
    <row r="12" spans="1:21" s="12" customFormat="1" ht="16.5" customHeight="1" x14ac:dyDescent="0.2">
      <c r="A12" s="53"/>
      <c r="B12" s="54"/>
      <c r="C12" s="8"/>
      <c r="D12" s="34"/>
      <c r="E12" s="34"/>
      <c r="F12" s="35"/>
      <c r="G12" s="34"/>
      <c r="H12" s="34"/>
      <c r="I12" s="34"/>
      <c r="J12" s="34"/>
      <c r="K12" s="35"/>
      <c r="L12" s="35"/>
      <c r="M12" s="21">
        <f>M2</f>
        <v>3000</v>
      </c>
    </row>
    <row r="13" spans="1:21" s="3" customFormat="1" ht="18" customHeight="1" x14ac:dyDescent="0.25">
      <c r="A13" s="22">
        <v>1</v>
      </c>
      <c r="B13" s="7" t="s">
        <v>16</v>
      </c>
      <c r="C13" s="29">
        <v>127202.6</v>
      </c>
      <c r="D13" s="30">
        <v>0</v>
      </c>
      <c r="E13" s="30"/>
      <c r="F13" s="33">
        <f>SUM(C13:E13)</f>
        <v>127202.6</v>
      </c>
      <c r="G13" s="39"/>
      <c r="H13" s="39">
        <v>13330.9</v>
      </c>
      <c r="I13" s="40">
        <v>686.7</v>
      </c>
      <c r="J13" s="39">
        <v>299.10000000000002</v>
      </c>
      <c r="K13" s="6">
        <f t="shared" ref="K13:K21" si="0">SUM(G13:J13)</f>
        <v>14316.7</v>
      </c>
      <c r="L13" s="6">
        <f>IF(F13&lt;K13,K13-F13,0)</f>
        <v>0</v>
      </c>
      <c r="M13" s="6">
        <f t="shared" ref="M13:M20" si="1">ROUND(L13/$L$23*$M$12,0)</f>
        <v>0</v>
      </c>
      <c r="N13" s="3" t="s">
        <v>5</v>
      </c>
    </row>
    <row r="14" spans="1:21" s="3" customFormat="1" ht="16.5" x14ac:dyDescent="0.25">
      <c r="A14" s="23">
        <v>2</v>
      </c>
      <c r="B14" s="7" t="s">
        <v>17</v>
      </c>
      <c r="C14" s="29">
        <v>10345.950000000001</v>
      </c>
      <c r="D14" s="30">
        <v>246</v>
      </c>
      <c r="E14" s="30"/>
      <c r="F14" s="33">
        <f t="shared" ref="F14:F22" si="2">SUM(C14:E14)</f>
        <v>10591.95</v>
      </c>
      <c r="G14" s="39">
        <v>4735.7</v>
      </c>
      <c r="H14" s="39">
        <v>1359.09</v>
      </c>
      <c r="I14" s="40">
        <v>37.299999999999997</v>
      </c>
      <c r="J14" s="39">
        <v>836.6</v>
      </c>
      <c r="K14" s="6">
        <f t="shared" si="0"/>
        <v>6968.6900000000005</v>
      </c>
      <c r="L14" s="6">
        <f t="shared" ref="L14:L22" si="3">IF(F14&lt;K14,K14-F14,0)</f>
        <v>0</v>
      </c>
      <c r="M14" s="6">
        <f>ROUND(L14/$L$23*$M$12,0)</f>
        <v>0</v>
      </c>
      <c r="P14" s="3" t="s">
        <v>5</v>
      </c>
    </row>
    <row r="15" spans="1:21" s="3" customFormat="1" ht="16.5" customHeight="1" x14ac:dyDescent="0.25">
      <c r="A15" s="23">
        <v>3</v>
      </c>
      <c r="B15" s="7" t="s">
        <v>18</v>
      </c>
      <c r="C15" s="29">
        <v>11385.4</v>
      </c>
      <c r="D15" s="30">
        <v>744</v>
      </c>
      <c r="E15" s="30"/>
      <c r="F15" s="33">
        <f t="shared" si="2"/>
        <v>12129.4</v>
      </c>
      <c r="G15" s="39">
        <v>5270.1</v>
      </c>
      <c r="H15" s="39">
        <v>2227.6999999999998</v>
      </c>
      <c r="I15" s="40">
        <v>184.5</v>
      </c>
      <c r="J15" s="39">
        <v>768.1</v>
      </c>
      <c r="K15" s="6">
        <f t="shared" si="0"/>
        <v>8450.4</v>
      </c>
      <c r="L15" s="6">
        <f t="shared" si="3"/>
        <v>0</v>
      </c>
      <c r="M15" s="6">
        <f t="shared" si="1"/>
        <v>0</v>
      </c>
    </row>
    <row r="16" spans="1:21" s="3" customFormat="1" ht="16.5" customHeight="1" x14ac:dyDescent="0.25">
      <c r="A16" s="22">
        <v>4</v>
      </c>
      <c r="B16" s="7" t="s">
        <v>19</v>
      </c>
      <c r="C16" s="29">
        <v>8043.4170000000004</v>
      </c>
      <c r="D16" s="30">
        <v>631</v>
      </c>
      <c r="E16" s="30"/>
      <c r="F16" s="33">
        <f t="shared" si="2"/>
        <v>8674.4170000000013</v>
      </c>
      <c r="G16" s="39">
        <v>4735.7</v>
      </c>
      <c r="H16" s="39">
        <v>1238.9000000000001</v>
      </c>
      <c r="I16" s="40">
        <v>605</v>
      </c>
      <c r="J16" s="39">
        <v>791.6</v>
      </c>
      <c r="K16" s="6">
        <f t="shared" si="0"/>
        <v>7371.2000000000007</v>
      </c>
      <c r="L16" s="6">
        <f t="shared" si="3"/>
        <v>0</v>
      </c>
      <c r="M16" s="6">
        <f>ROUND(L16/$L$23*$M$12,0)</f>
        <v>0</v>
      </c>
    </row>
    <row r="17" spans="1:21" s="3" customFormat="1" ht="16.5" customHeight="1" x14ac:dyDescent="0.25">
      <c r="A17" s="23">
        <v>5</v>
      </c>
      <c r="B17" s="7" t="s">
        <v>20</v>
      </c>
      <c r="C17" s="29">
        <v>8440.6</v>
      </c>
      <c r="D17" s="30">
        <v>503</v>
      </c>
      <c r="E17" s="30"/>
      <c r="F17" s="33">
        <f t="shared" si="2"/>
        <v>8943.6</v>
      </c>
      <c r="G17" s="39">
        <v>3613.4</v>
      </c>
      <c r="H17" s="39">
        <v>2245.6999999999998</v>
      </c>
      <c r="I17" s="40">
        <v>157.1</v>
      </c>
      <c r="J17" s="39">
        <f>1481.7-700</f>
        <v>781.7</v>
      </c>
      <c r="K17" s="6">
        <f t="shared" si="0"/>
        <v>6797.9000000000005</v>
      </c>
      <c r="L17" s="6">
        <f t="shared" si="3"/>
        <v>0</v>
      </c>
      <c r="M17" s="6">
        <f t="shared" si="1"/>
        <v>0</v>
      </c>
    </row>
    <row r="18" spans="1:21" s="3" customFormat="1" ht="16.5" customHeight="1" x14ac:dyDescent="0.25">
      <c r="A18" s="23">
        <v>6</v>
      </c>
      <c r="B18" s="7" t="s">
        <v>21</v>
      </c>
      <c r="C18" s="29">
        <v>6985.2</v>
      </c>
      <c r="D18" s="30">
        <v>0</v>
      </c>
      <c r="E18" s="30"/>
      <c r="F18" s="33">
        <f t="shared" si="2"/>
        <v>6985.2</v>
      </c>
      <c r="G18" s="39">
        <v>2249.1999999999998</v>
      </c>
      <c r="H18" s="39">
        <v>1961.5</v>
      </c>
      <c r="I18" s="40"/>
      <c r="J18" s="39">
        <v>87.6</v>
      </c>
      <c r="K18" s="6">
        <f t="shared" si="0"/>
        <v>4298.3</v>
      </c>
      <c r="L18" s="6">
        <f t="shared" si="3"/>
        <v>0</v>
      </c>
      <c r="M18" s="6">
        <f t="shared" si="1"/>
        <v>0</v>
      </c>
    </row>
    <row r="19" spans="1:21" s="3" customFormat="1" ht="16.5" customHeight="1" x14ac:dyDescent="0.25">
      <c r="A19" s="22">
        <v>7</v>
      </c>
      <c r="B19" s="7" t="s">
        <v>22</v>
      </c>
      <c r="C19" s="29">
        <v>869.04000000000008</v>
      </c>
      <c r="D19" s="30">
        <v>551</v>
      </c>
      <c r="E19" s="30"/>
      <c r="F19" s="33">
        <f t="shared" si="2"/>
        <v>1420.04</v>
      </c>
      <c r="G19" s="39">
        <v>2249.1999999999998</v>
      </c>
      <c r="H19" s="39">
        <v>459.1</v>
      </c>
      <c r="I19" s="40">
        <v>214.5</v>
      </c>
      <c r="J19" s="39">
        <v>87.6</v>
      </c>
      <c r="K19" s="6">
        <f t="shared" si="0"/>
        <v>3010.3999999999996</v>
      </c>
      <c r="L19" s="6">
        <f t="shared" si="3"/>
        <v>1590.3599999999997</v>
      </c>
      <c r="M19" s="6">
        <f t="shared" si="1"/>
        <v>1480</v>
      </c>
    </row>
    <row r="20" spans="1:21" s="3" customFormat="1" ht="16.5" customHeight="1" x14ac:dyDescent="0.25">
      <c r="A20" s="23">
        <v>8</v>
      </c>
      <c r="B20" s="7" t="s">
        <v>23</v>
      </c>
      <c r="C20" s="29">
        <v>6353.5</v>
      </c>
      <c r="D20" s="30">
        <v>0</v>
      </c>
      <c r="E20" s="30"/>
      <c r="F20" s="33">
        <f t="shared" si="2"/>
        <v>6353.5</v>
      </c>
      <c r="G20" s="39">
        <v>2249.1999999999998</v>
      </c>
      <c r="H20" s="39">
        <v>501.5</v>
      </c>
      <c r="I20" s="40"/>
      <c r="J20" s="39">
        <v>86.6</v>
      </c>
      <c r="K20" s="6">
        <f t="shared" si="0"/>
        <v>2837.2999999999997</v>
      </c>
      <c r="L20" s="6">
        <f t="shared" si="3"/>
        <v>0</v>
      </c>
      <c r="M20" s="6">
        <f t="shared" si="1"/>
        <v>0</v>
      </c>
      <c r="Q20" s="3" t="s">
        <v>5</v>
      </c>
    </row>
    <row r="21" spans="1:21" s="3" customFormat="1" ht="16.5" customHeight="1" x14ac:dyDescent="0.25">
      <c r="A21" s="23">
        <v>9</v>
      </c>
      <c r="B21" s="7" t="s">
        <v>24</v>
      </c>
      <c r="C21" s="29">
        <v>1388.12</v>
      </c>
      <c r="D21" s="30">
        <v>123.9</v>
      </c>
      <c r="E21" s="30"/>
      <c r="F21" s="33">
        <f t="shared" si="2"/>
        <v>1512.02</v>
      </c>
      <c r="G21" s="39">
        <v>2249.1999999999998</v>
      </c>
      <c r="H21" s="39">
        <v>312.10000000000002</v>
      </c>
      <c r="I21" s="40"/>
      <c r="J21" s="39">
        <v>86.6</v>
      </c>
      <c r="K21" s="6">
        <f t="shared" si="0"/>
        <v>2647.8999999999996</v>
      </c>
      <c r="L21" s="6">
        <f t="shared" si="3"/>
        <v>1135.8799999999997</v>
      </c>
      <c r="M21" s="6">
        <f>ROUND(L21/$L$23*$M$12,0)</f>
        <v>1057</v>
      </c>
    </row>
    <row r="22" spans="1:21" s="3" customFormat="1" ht="16.5" customHeight="1" x14ac:dyDescent="0.25">
      <c r="A22" s="22">
        <v>10</v>
      </c>
      <c r="B22" s="7" t="s">
        <v>25</v>
      </c>
      <c r="C22" s="29">
        <v>2292.3000000000002</v>
      </c>
      <c r="D22" s="30">
        <v>301</v>
      </c>
      <c r="E22" s="30"/>
      <c r="F22" s="33">
        <f t="shared" si="2"/>
        <v>2593.3000000000002</v>
      </c>
      <c r="G22" s="39">
        <v>2249.1999999999998</v>
      </c>
      <c r="H22" s="39">
        <v>497.3</v>
      </c>
      <c r="I22" s="40">
        <v>255.6</v>
      </c>
      <c r="J22" s="39">
        <v>87.6</v>
      </c>
      <c r="K22" s="6">
        <f>SUM(G22:J22)</f>
        <v>3089.7</v>
      </c>
      <c r="L22" s="6">
        <f t="shared" si="3"/>
        <v>496.39999999999964</v>
      </c>
      <c r="M22" s="6">
        <f>ROUND(L22/$L$23*$M$12,0)+1</f>
        <v>463</v>
      </c>
    </row>
    <row r="23" spans="1:21" s="3" customFormat="1" ht="16.5" x14ac:dyDescent="0.25">
      <c r="A23" s="46" t="s">
        <v>0</v>
      </c>
      <c r="B23" s="46"/>
      <c r="C23" s="31">
        <f t="shared" ref="C23:M23" si="4">SUM(C13:C22)</f>
        <v>183306.12700000001</v>
      </c>
      <c r="D23" s="31">
        <f t="shared" si="4"/>
        <v>3099.9</v>
      </c>
      <c r="E23" s="31">
        <f t="shared" si="4"/>
        <v>0</v>
      </c>
      <c r="F23" s="31">
        <f t="shared" si="4"/>
        <v>186406.02700000003</v>
      </c>
      <c r="G23" s="37">
        <f t="shared" ref="G23:J23" si="5">SUM(G13:G22)</f>
        <v>29600.900000000005</v>
      </c>
      <c r="H23" s="37">
        <f t="shared" si="5"/>
        <v>24133.789999999997</v>
      </c>
      <c r="I23" s="37">
        <f t="shared" si="5"/>
        <v>2140.6999999999998</v>
      </c>
      <c r="J23" s="37">
        <f t="shared" si="5"/>
        <v>3913.1</v>
      </c>
      <c r="K23" s="28">
        <f>SUM(K13:K22)+0.1</f>
        <v>59788.590000000011</v>
      </c>
      <c r="L23" s="28">
        <f t="shared" si="4"/>
        <v>3222.639999999999</v>
      </c>
      <c r="M23" s="28">
        <f t="shared" si="4"/>
        <v>3000</v>
      </c>
    </row>
    <row r="24" spans="1:21" x14ac:dyDescent="0.2">
      <c r="A24" s="3"/>
      <c r="B24" s="3"/>
      <c r="C24" s="3"/>
      <c r="D24" s="38"/>
      <c r="E24" s="3"/>
      <c r="F24" s="3"/>
      <c r="G24" s="3"/>
      <c r="H24" s="3"/>
      <c r="I24" s="3"/>
      <c r="J24" s="3"/>
      <c r="K24" s="3"/>
      <c r="L24" s="3"/>
      <c r="M24" s="3"/>
      <c r="N24" s="5"/>
      <c r="O24" s="3"/>
      <c r="P24" s="3"/>
      <c r="Q24" s="3"/>
      <c r="R24" s="3"/>
      <c r="S24" s="5"/>
      <c r="T24" s="5"/>
      <c r="U24" s="3"/>
    </row>
    <row r="25" spans="1:21" x14ac:dyDescent="0.2">
      <c r="A25" s="3"/>
      <c r="B25" s="47" t="s">
        <v>34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/>
      <c r="Q25" s="3"/>
      <c r="R25" s="3"/>
      <c r="S25" s="3"/>
      <c r="T25" s="3"/>
      <c r="U25" s="3"/>
    </row>
    <row r="26" spans="1:21" ht="12.75" customHeight="1" x14ac:dyDescent="0.2">
      <c r="B26" s="47"/>
      <c r="G26" s="1" t="s">
        <v>5</v>
      </c>
      <c r="L26" s="1" t="s">
        <v>32</v>
      </c>
    </row>
    <row r="27" spans="1:21" x14ac:dyDescent="0.2">
      <c r="B27" s="47"/>
    </row>
    <row r="28" spans="1:21" x14ac:dyDescent="0.2">
      <c r="B28" s="47"/>
    </row>
    <row r="30" spans="1:21" x14ac:dyDescent="0.2">
      <c r="F30" s="1" t="s">
        <v>5</v>
      </c>
    </row>
  </sheetData>
  <mergeCells count="19">
    <mergeCell ref="A23:B23"/>
    <mergeCell ref="F8:F10"/>
    <mergeCell ref="G8:G10"/>
    <mergeCell ref="B25:B28"/>
    <mergeCell ref="M8:M10"/>
    <mergeCell ref="A11:B11"/>
    <mergeCell ref="A12:B12"/>
    <mergeCell ref="S1:U1"/>
    <mergeCell ref="A2:B2"/>
    <mergeCell ref="A8:A10"/>
    <mergeCell ref="B8:B10"/>
    <mergeCell ref="C8:C10"/>
    <mergeCell ref="D8:D10"/>
    <mergeCell ref="K8:K10"/>
    <mergeCell ref="I8:I10"/>
    <mergeCell ref="J8:J10"/>
    <mergeCell ref="H8:H10"/>
    <mergeCell ref="E8:E10"/>
    <mergeCell ref="L8:L10"/>
  </mergeCells>
  <pageMargins left="0.51181102362204722" right="0.15748031496062992" top="1.1023622047244095" bottom="0.11811023622047245" header="0.31496062992125984" footer="0.15748031496062992"/>
  <pageSetup paperSize="9" scale="70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Район сбалансир 2027</vt:lpstr>
      <vt:lpstr>Лист1</vt:lpstr>
      <vt:lpstr>'Район сбалансир 2027'!Заголовки_для_печати</vt:lpstr>
      <vt:lpstr>'Район сбалансир 2027'!Область_печати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2024-11-08T12:01:21Z</cp:lastPrinted>
  <dcterms:created xsi:type="dcterms:W3CDTF">1996-11-09T08:12:45Z</dcterms:created>
  <dcterms:modified xsi:type="dcterms:W3CDTF">2024-11-08T12:03:46Z</dcterms:modified>
</cp:coreProperties>
</file>